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ภูเก็ต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1">ภาพรวมจังหวัด!$A$1:$R$12</definedName>
    <definedName name="_xlnm.Print_Area" localSheetId="0">ภูเก็ต!$A$1:$T$18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" i="3" l="1"/>
  <c r="K10" i="3"/>
  <c r="D10" i="4" l="1"/>
  <c r="L10" i="4"/>
  <c r="R10" i="3" l="1"/>
  <c r="K10" i="4" s="1"/>
  <c r="P10" i="3" l="1"/>
  <c r="G10" i="4" s="1"/>
  <c r="N10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<sst xmlns="http://schemas.openxmlformats.org/spreadsheetml/2006/main" count="109" uniqueCount="81">
  <si>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</si>
  <si>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</si>
  <si>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</si>
  <si>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</si>
  <si>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</si>
  <si>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</si>
  <si>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</si>
  <si>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</si>
  <si>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</si>
  <si>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</si>
  <si>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</si>
  <si>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</si>
  <si>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</si>
  <si>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</si>
  <si>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</si>
  <si>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</si>
  <si>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</si>
  <si>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</si>
  <si>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</si>
  <si>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</si>
  <si>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</si>
  <si>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</si>
  <si>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</si>
  <si>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</si>
  <si>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</si>
  <si>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</si>
  <si>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</si>
  <si>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</si>
  <si>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</si>
  <si>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</si>
  <si>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</si>
  <si>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</si>
  <si>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</si>
  <si>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</si>
  <si>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</si>
  <si>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</si>
  <si>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</si>
  <si>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</si>
  <si>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</si>
  <si>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</si>
  <si>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</si>
  <si>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</si>
  <si>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</si>
  <si>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</si>
  <si>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</si>
  <si>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</si>
  <si>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</si>
  <si>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</si>
  <si>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</si>
  <si>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</si>
  <si>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</si>
  <si>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</si>
  <si>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</si>
  <si>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</si>
  <si>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</si>
  <si>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</si>
  <si>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</si>
  <si>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</si>
  <si>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</si>
  <si>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</si>
  <si>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</si>
  <si>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</si>
  <si>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</si>
  <si>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</si>
  <si>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</si>
  <si>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</si>
  <si>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</si>
  <si>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</si>
  <si>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</si>
  <si>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</si>
  <si>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</si>
  <si>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</si>
  <si>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</si>
  <si>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</si>
  <si>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</si>
  <si>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</si>
  <si>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</si>
  <si>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</si>
  <si>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</si>
  <si>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</si>
  <si>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ภูเก็ต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</si>
</sst>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view="pageBreakPreview" zoomScaleSheetLayoutView="100" workbookViewId="0">
      <pane xSplit="9" ySplit="7" topLeftCell="J14" activePane="bottomRight" state="frozen"/>
      <selection pane="topRight" activeCell="J1" sqref="J1"/>
      <selection pane="bottomLeft" activeCell="A8" sqref="A8"/>
      <selection pane="bottomRight" activeCell="G16" sqref="G16"/>
    </sheetView>
  </sheetViews>
  <sheetFormatPr defaultRowHeight="15" x14ac:dyDescent="0.25"/>
  <cols>
    <col min="1" max="1" width="5.125" style="127" customWidth="1"/>
    <col min="2" max="2" width="11.375" style="127" customWidth="1"/>
    <col min="3" max="3" width="11.875" style="127" customWidth="1"/>
    <col min="4" max="4" width="13.75" style="127" customWidth="1"/>
    <col min="5" max="5" width="6.625" style="127" customWidth="1"/>
    <col min="6" max="6" width="7.125" style="127" customWidth="1"/>
    <col min="7" max="7" width="20.625" style="127" customWidth="1"/>
    <col min="8" max="9" width="6.625" style="67" customWidth="1"/>
    <col min="10" max="10" width="5.875" style="67" customWidth="1"/>
    <col min="11" max="11" width="4.875" style="127" customWidth="1"/>
    <col min="12" max="12" width="4.75" style="127" customWidth="1"/>
    <col min="13" max="13" width="5.25" style="127" customWidth="1"/>
    <col min="14" max="14" width="4.875" style="127" customWidth="1"/>
    <col min="15" max="15" width="4.625" style="127" customWidth="1"/>
    <col min="16" max="16" width="5" style="127" customWidth="1"/>
    <col min="17" max="17" width="5.25" style="127" customWidth="1"/>
    <col min="18" max="18" width="10.625" style="127" customWidth="1"/>
    <col min="19" max="19" width="9.625" style="127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29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30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5" customFormat="1" ht="17.25" x14ac:dyDescent="0.3">
      <c r="A10" s="113"/>
      <c r="B10" s="113"/>
      <c r="C10" s="113" t="s">
        <v>3</v>
      </c>
      <c r="D10" s="113"/>
      <c r="E10" s="113"/>
      <c r="F10" s="113"/>
      <c r="G10" s="113"/>
      <c r="H10" s="114"/>
      <c r="I10" s="114"/>
      <c r="J10" s="114"/>
      <c r="K10" s="113">
        <f>COUNTIF(K8:K9,A16)</f>
        <v>0</v>
      </c>
      <c r="L10" s="113">
        <f>COUNTIF(L8:L9,A16)</f>
        <v>0</v>
      </c>
      <c r="M10" s="113"/>
      <c r="N10" s="113">
        <f>COUNTIF(N8:N9,A16)</f>
        <v>0</v>
      </c>
      <c r="O10" s="113"/>
      <c r="P10" s="113">
        <f>COUNTIF(P8:P9,A16)</f>
        <v>0</v>
      </c>
      <c r="Q10" s="113"/>
      <c r="R10" s="113">
        <f>COUNTIF(R8:R9,A17)</f>
        <v>0</v>
      </c>
      <c r="S10" s="113"/>
      <c r="T10" s="114"/>
    </row>
    <row r="11" spans="1:20" s="118" customFormat="1" ht="17.25" x14ac:dyDescent="0.3">
      <c r="A11" s="116"/>
      <c r="B11" s="116"/>
      <c r="C11" s="116"/>
      <c r="D11" s="116"/>
      <c r="E11" s="116"/>
      <c r="F11" s="116"/>
      <c r="G11" s="116"/>
      <c r="H11" s="117"/>
      <c r="I11" s="117"/>
      <c r="J11" s="117"/>
      <c r="K11" s="116"/>
      <c r="L11" s="116"/>
      <c r="M11" s="116"/>
      <c r="N11" s="116"/>
      <c r="O11" s="116"/>
      <c r="P11" s="116"/>
      <c r="Q11" s="116"/>
      <c r="R11" s="116"/>
      <c r="S11" s="116"/>
      <c r="T11" s="117"/>
    </row>
    <row r="12" spans="1:20" ht="21" x14ac:dyDescent="0.35">
      <c r="A12" s="119" t="s">
        <v>2</v>
      </c>
      <c r="B12" s="120"/>
      <c r="C12" s="120" t="s">
        <v>13</v>
      </c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</row>
    <row r="13" spans="1:20" ht="21" x14ac:dyDescent="0.35">
      <c r="A13" s="67"/>
      <c r="B13" s="119"/>
      <c r="C13" s="121" t="s">
        <v>14</v>
      </c>
      <c r="D13" s="119"/>
      <c r="E13" s="119"/>
      <c r="F13" s="119"/>
      <c r="G13" s="119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</row>
    <row r="14" spans="1:20" ht="21" x14ac:dyDescent="0.35">
      <c r="A14" s="122"/>
      <c r="B14" s="122"/>
      <c r="C14" s="122" t="s">
        <v>16</v>
      </c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</row>
    <row r="15" spans="1:20" ht="21" x14ac:dyDescent="0.35">
      <c r="A15" s="122"/>
      <c r="B15" s="67"/>
      <c r="C15" s="122" t="s">
        <v>15</v>
      </c>
      <c r="D15" s="122"/>
      <c r="E15" s="122"/>
      <c r="F15" s="122"/>
      <c r="G15" s="67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</row>
    <row r="16" spans="1:20" ht="21" x14ac:dyDescent="0.35">
      <c r="A16" s="122" t="s">
        <v>64</v>
      </c>
      <c r="B16" s="119" t="s">
        <v>65</v>
      </c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</row>
    <row r="17" spans="1:20" ht="21" x14ac:dyDescent="0.35">
      <c r="A17" s="122" t="s">
        <v>75</v>
      </c>
      <c r="B17" s="119" t="s">
        <v>65</v>
      </c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</row>
    <row r="18" spans="1:20" ht="21" x14ac:dyDescent="0.35">
      <c r="A18" s="122"/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</row>
    <row r="19" spans="1:20" ht="18.75" x14ac:dyDescent="0.3">
      <c r="A19" s="123"/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</row>
    <row r="20" spans="1:20" ht="21" x14ac:dyDescent="0.35">
      <c r="A20" s="125"/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6"/>
      <c r="O20" s="126"/>
      <c r="P20" s="126"/>
      <c r="Q20" s="126"/>
      <c r="R20" s="126"/>
      <c r="S20" s="126"/>
    </row>
    <row r="21" spans="1:20" x14ac:dyDescent="0.25">
      <c r="A21" s="67"/>
      <c r="B21" s="67"/>
      <c r="C21" s="67"/>
      <c r="D21" s="67"/>
      <c r="E21" s="67"/>
      <c r="F21" s="67"/>
      <c r="G21" s="67"/>
    </row>
    <row r="22" spans="1:20" x14ac:dyDescent="0.25">
      <c r="A22" s="128"/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</row>
  </sheetData>
  <sheetProtection sheet="1" objects="1" scenarios="1" sort="0" autoFilter="0" pivotTables="0"/>
  <mergeCells count="27">
    <mergeCell ref="A22:T22"/>
    <mergeCell ref="A19:T19"/>
    <mergeCell ref="A20:M20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19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J8:J9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zoomScale="120" zoomScaleSheetLayoutView="120" workbookViewId="0">
      <selection activeCell="H7" sqref="H7:H9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2</v>
      </c>
      <c r="D10" s="7">
        <f>ภูเก็ต!K10</f>
        <v>0</v>
      </c>
      <c r="E10" s="7">
        <f>ภูเก็ต!L10</f>
        <v>0</v>
      </c>
      <c r="F10" s="7">
        <f>ภูเก็ต!N10</f>
        <v>0</v>
      </c>
      <c r="G10" s="7">
        <f>ภูเก็ต!P10</f>
        <v>0</v>
      </c>
      <c r="H10" s="11"/>
      <c r="I10" s="12"/>
      <c r="J10" s="12"/>
      <c r="K10" s="7">
        <f>ภูเก็ต!R10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ภูเก็ต</vt:lpstr>
      <vt:lpstr>ภาพรวมจังหวัด</vt:lpstr>
      <vt:lpstr>คำอธิบายเพิ่มเติม</vt:lpstr>
      <vt:lpstr>ภาพรวมจังหวัด!Print_Area</vt:lpstr>
      <vt:lpstr>ภูเก็ต!Print_Area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2019-08-11T13:46:40Z</dcterms:modified>
</cp:coreProperties>
</file>